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-23" sheetId="2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D23" i="2" l="1"/>
  <c r="D21" i="2" l="1"/>
  <c r="D27" i="2"/>
  <c r="B27" i="2" l="1"/>
  <c r="D25" i="2" l="1"/>
  <c r="D30" i="2" s="1"/>
  <c r="B25" i="2"/>
  <c r="B31" i="2" l="1"/>
  <c r="B30" i="2"/>
  <c r="B24" i="2"/>
  <c r="B21" i="2"/>
  <c r="B18" i="2"/>
  <c r="B29" i="2" l="1"/>
  <c r="D31" i="2"/>
  <c r="D29" i="2" l="1"/>
  <c r="D24" i="2"/>
  <c r="D18" i="2"/>
</calcChain>
</file>

<file path=xl/sharedStrings.xml><?xml version="1.0" encoding="utf-8"?>
<sst xmlns="http://schemas.openxmlformats.org/spreadsheetml/2006/main" count="40" uniqueCount="26">
  <si>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</si>
  <si>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</si>
  <si>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</si>
  <si>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</si>
  <si>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</si>
  <si>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</si>
  <si>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</si>
  <si>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</si>
  <si>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</si>
  <si>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</si>
  <si>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</si>
  <si>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</si>
  <si>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</si>
  <si>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</si>
  <si>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____________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</si>
  <si>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</si>
  <si>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</si>
  <si>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</si>
  <si>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</si>
  <si>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</si>
  <si>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</si>
  <si>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</si>
  <si>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от 23.12.2020 № 70</t>
  </si>
  <si>
    <t>Приложение 12</t>
  </si>
  <si>
    <t>от __________ № _________</t>
  </si>
  <si>
    <t>муниципальных внутренних заимствований на 2022 и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</si>
</sst>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A14" sqref="A14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19</v>
      </c>
      <c r="D1" s="28" t="s">
        <v>23</v>
      </c>
      <c r="E1" s="32"/>
    </row>
    <row r="2" spans="1:7" ht="18.75" x14ac:dyDescent="0.3">
      <c r="A2" s="28" t="s">
        <v>20</v>
      </c>
      <c r="D2" s="28" t="s">
        <v>16</v>
      </c>
      <c r="E2" s="33"/>
    </row>
    <row r="3" spans="1:7" ht="18.75" x14ac:dyDescent="0.3">
      <c r="A3" s="28" t="s">
        <v>21</v>
      </c>
      <c r="D3" s="28" t="s">
        <v>17</v>
      </c>
      <c r="E3" s="33"/>
    </row>
    <row r="4" spans="1:7" ht="18.75" x14ac:dyDescent="0.3">
      <c r="A4" s="28" t="s">
        <v>20</v>
      </c>
      <c r="D4" s="28" t="s">
        <v>24</v>
      </c>
      <c r="E4" s="33"/>
    </row>
    <row r="5" spans="1:7" ht="18.75" x14ac:dyDescent="0.3">
      <c r="A5" s="28"/>
      <c r="B5" s="28"/>
    </row>
    <row r="6" spans="1:7" ht="18.75" x14ac:dyDescent="0.3">
      <c r="B6" s="28"/>
      <c r="C6" s="28"/>
      <c r="D6" s="28" t="s">
        <v>15</v>
      </c>
      <c r="E6" s="28"/>
    </row>
    <row r="7" spans="1:7" ht="18.75" x14ac:dyDescent="0.3">
      <c r="B7" s="28"/>
      <c r="C7" s="28"/>
      <c r="D7" s="28" t="s">
        <v>16</v>
      </c>
      <c r="E7" s="28"/>
    </row>
    <row r="8" spans="1:7" ht="18.75" x14ac:dyDescent="0.3">
      <c r="B8" s="28"/>
      <c r="C8" s="28"/>
      <c r="D8" s="28" t="s">
        <v>17</v>
      </c>
      <c r="E8" s="28"/>
    </row>
    <row r="9" spans="1:7" ht="18.75" x14ac:dyDescent="0.3">
      <c r="B9" s="28"/>
      <c r="C9" s="28"/>
      <c r="D9" s="28" t="s">
        <v>22</v>
      </c>
      <c r="E9" s="28"/>
    </row>
    <row r="10" spans="1:7" ht="18.75" x14ac:dyDescent="0.3">
      <c r="A10" s="9"/>
      <c r="B10" s="9"/>
      <c r="C10" s="9"/>
    </row>
    <row r="11" spans="1:7" s="12" customFormat="1" ht="19.5" x14ac:dyDescent="0.3">
      <c r="A11" s="26"/>
      <c r="B11" s="27"/>
      <c r="C11" s="27"/>
      <c r="D11" s="27"/>
      <c r="E11" s="27"/>
      <c r="F11" s="27"/>
      <c r="G11" s="11"/>
    </row>
    <row r="12" spans="1:7" s="12" customFormat="1" ht="19.5" x14ac:dyDescent="0.3">
      <c r="A12" s="39" t="s">
        <v>18</v>
      </c>
      <c r="B12" s="39"/>
      <c r="C12" s="39"/>
      <c r="D12" s="39"/>
      <c r="E12" s="39"/>
      <c r="F12" s="27"/>
      <c r="G12" s="11"/>
    </row>
    <row r="13" spans="1:7" s="14" customFormat="1" ht="19.5" customHeight="1" x14ac:dyDescent="0.25">
      <c r="A13" s="44" t="s">
        <v>25</v>
      </c>
      <c r="B13" s="44"/>
      <c r="C13" s="44"/>
      <c r="D13" s="44"/>
      <c r="E13" s="44"/>
      <c r="F13" s="25"/>
      <c r="G13" s="13"/>
    </row>
    <row r="14" spans="1:7" ht="18" x14ac:dyDescent="0.25">
      <c r="A14" s="1"/>
      <c r="B14" s="1"/>
      <c r="C14" s="1"/>
    </row>
    <row r="15" spans="1:7" s="23" customFormat="1" ht="59.25" customHeight="1" x14ac:dyDescent="0.25">
      <c r="A15" s="42" t="s">
        <v>0</v>
      </c>
      <c r="B15" s="10" t="s">
        <v>1</v>
      </c>
      <c r="C15" s="10" t="s">
        <v>10</v>
      </c>
      <c r="D15" s="10" t="s">
        <v>1</v>
      </c>
      <c r="E15" s="24" t="s">
        <v>10</v>
      </c>
    </row>
    <row r="16" spans="1:7" ht="18.75" customHeight="1" x14ac:dyDescent="0.25">
      <c r="A16" s="43"/>
      <c r="B16" s="41" t="s">
        <v>8</v>
      </c>
      <c r="C16" s="41"/>
      <c r="D16" s="41" t="s">
        <v>12</v>
      </c>
      <c r="E16" s="41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8.5" customHeight="1" x14ac:dyDescent="0.3">
      <c r="A18" s="4" t="s">
        <v>2</v>
      </c>
      <c r="B18" s="15">
        <f>B19-B20</f>
        <v>700000</v>
      </c>
      <c r="C18" s="21"/>
      <c r="D18" s="15">
        <f>D19-D20</f>
        <v>1550000</v>
      </c>
      <c r="E18" s="21"/>
    </row>
    <row r="19" spans="1:5" ht="21" customHeight="1" x14ac:dyDescent="0.25">
      <c r="A19" s="5" t="s">
        <v>3</v>
      </c>
      <c r="B19" s="16">
        <v>3000000</v>
      </c>
      <c r="C19" s="22" t="s">
        <v>6</v>
      </c>
      <c r="D19" s="16">
        <v>3000000</v>
      </c>
      <c r="E19" s="22" t="s">
        <v>6</v>
      </c>
    </row>
    <row r="20" spans="1:5" ht="20.25" customHeight="1" x14ac:dyDescent="0.3">
      <c r="A20" s="5" t="s">
        <v>4</v>
      </c>
      <c r="B20" s="16">
        <v>2300000</v>
      </c>
      <c r="C20" s="21"/>
      <c r="D20" s="16">
        <v>1450000</v>
      </c>
      <c r="E20" s="21"/>
    </row>
    <row r="21" spans="1:5" ht="38.25" customHeight="1" x14ac:dyDescent="0.3">
      <c r="A21" s="6" t="s">
        <v>5</v>
      </c>
      <c r="B21" s="17">
        <f>B22-B23</f>
        <v>100000</v>
      </c>
      <c r="C21" s="21"/>
      <c r="D21" s="17">
        <f>D22-D23</f>
        <v>-624300</v>
      </c>
      <c r="E21" s="21"/>
    </row>
    <row r="22" spans="1:5" ht="18.75" x14ac:dyDescent="0.3">
      <c r="A22" s="7" t="s">
        <v>3</v>
      </c>
      <c r="B22" s="18">
        <v>30100000</v>
      </c>
      <c r="C22" s="21" t="s">
        <v>7</v>
      </c>
      <c r="D22" s="18">
        <v>33075700</v>
      </c>
      <c r="E22" s="21" t="s">
        <v>7</v>
      </c>
    </row>
    <row r="23" spans="1:5" ht="18.75" x14ac:dyDescent="0.3">
      <c r="A23" s="7" t="s">
        <v>4</v>
      </c>
      <c r="B23" s="18">
        <v>30000000</v>
      </c>
      <c r="C23" s="21"/>
      <c r="D23" s="18">
        <f>33700000</f>
        <v>33700000</v>
      </c>
      <c r="E23" s="21"/>
    </row>
    <row r="24" spans="1:5" ht="57.75" customHeight="1" x14ac:dyDescent="0.3">
      <c r="A24" s="6" t="s">
        <v>9</v>
      </c>
      <c r="B24" s="34">
        <f>B25-B27</f>
        <v>0</v>
      </c>
      <c r="C24" s="35"/>
      <c r="D24" s="34">
        <f>D25-D27</f>
        <v>-225700</v>
      </c>
      <c r="E24" s="35"/>
    </row>
    <row r="25" spans="1:5" ht="18.75" x14ac:dyDescent="0.3">
      <c r="A25" s="8" t="s">
        <v>3</v>
      </c>
      <c r="B25" s="36">
        <f>B26</f>
        <v>2272526.6</v>
      </c>
      <c r="C25" s="35"/>
      <c r="D25" s="36">
        <f>D26</f>
        <v>2348193.3108999999</v>
      </c>
      <c r="E25" s="35"/>
    </row>
    <row r="26" spans="1:5" ht="36.75" customHeight="1" x14ac:dyDescent="0.25">
      <c r="A26" s="8" t="s">
        <v>13</v>
      </c>
      <c r="B26" s="36">
        <v>2272526.6</v>
      </c>
      <c r="C26" s="38">
        <v>44910</v>
      </c>
      <c r="D26" s="36">
        <v>2348193.3108999999</v>
      </c>
      <c r="E26" s="38">
        <v>45275</v>
      </c>
    </row>
    <row r="27" spans="1:5" ht="18.75" x14ac:dyDescent="0.3">
      <c r="A27" s="7" t="s">
        <v>4</v>
      </c>
      <c r="B27" s="37">
        <f>B28</f>
        <v>2272526.6</v>
      </c>
      <c r="C27" s="35"/>
      <c r="D27" s="37">
        <f>D28+225700</f>
        <v>2573893.3108999999</v>
      </c>
      <c r="E27" s="35"/>
    </row>
    <row r="28" spans="1:5" ht="37.5" customHeight="1" x14ac:dyDescent="0.3">
      <c r="A28" s="8" t="s">
        <v>13</v>
      </c>
      <c r="B28" s="36">
        <v>2272526.6</v>
      </c>
      <c r="C28" s="35"/>
      <c r="D28" s="36">
        <v>2348193.3108999999</v>
      </c>
      <c r="E28" s="35"/>
    </row>
    <row r="29" spans="1:5" ht="18.75" x14ac:dyDescent="0.3">
      <c r="A29" s="6" t="s">
        <v>11</v>
      </c>
      <c r="B29" s="20">
        <f>B30-B31</f>
        <v>800000</v>
      </c>
      <c r="C29" s="21"/>
      <c r="D29" s="20">
        <f>D30-D31</f>
        <v>700000</v>
      </c>
      <c r="E29" s="21"/>
    </row>
    <row r="30" spans="1:5" ht="18.75" x14ac:dyDescent="0.3">
      <c r="A30" s="7" t="s">
        <v>3</v>
      </c>
      <c r="B30" s="19">
        <f>SUM(B19,B22,B25)</f>
        <v>35372526.600000001</v>
      </c>
      <c r="C30" s="21"/>
      <c r="D30" s="19">
        <f>SUM(D19,D22,D25)</f>
        <v>38423893.310900003</v>
      </c>
      <c r="E30" s="21"/>
    </row>
    <row r="31" spans="1:5" ht="18.75" x14ac:dyDescent="0.3">
      <c r="A31" s="7" t="s">
        <v>4</v>
      </c>
      <c r="B31" s="19">
        <f>SUM(B20,B23,B27)</f>
        <v>34572526.600000001</v>
      </c>
      <c r="C31" s="21"/>
      <c r="D31" s="19">
        <f>SUM(D20,D23,D27)</f>
        <v>37723893.310900003</v>
      </c>
      <c r="E31" s="21"/>
    </row>
    <row r="32" spans="1:5" ht="19.5" customHeight="1" x14ac:dyDescent="0.25">
      <c r="A32" s="2"/>
      <c r="B32" s="29"/>
      <c r="C32" s="2"/>
      <c r="D32" s="30"/>
    </row>
    <row r="33" spans="1:5" ht="18.75" x14ac:dyDescent="0.3">
      <c r="A33" s="40" t="s">
        <v>14</v>
      </c>
      <c r="B33" s="40"/>
      <c r="C33" s="40"/>
      <c r="D33" s="40"/>
      <c r="E33" s="40"/>
    </row>
  </sheetData>
  <mergeCells count="6">
    <mergeCell ref="A12:E12"/>
    <mergeCell ref="A33:E33"/>
    <mergeCell ref="B16:C16"/>
    <mergeCell ref="D16:E16"/>
    <mergeCell ref="A15:A16"/>
    <mergeCell ref="A13:E13"/>
  </mergeCells>
  <pageMargins left="0.98425196850393704" right="0.39370078740157483" top="0.78740157480314965" bottom="0.59055118110236227" header="0.31496062992125984" footer="0.31496062992125984"/>
  <pageSetup paperSize="9" scale="7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6KDV5W64NSFS-851842435-1189</_dlc_DocId>
    <_dlc_DocIdUrl xmlns="746016b1-ecc9-410e-95eb-a13f7eb3881b">
      <Url>http://port.admnsk.ru/sites/main/sovet/_layouts/DocIdRedir.aspx?ID=6KDV5W64NSFS-851842435-1189</Url>
      <Description>6KDV5W64NSFS-851842435-1189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C97AFB-A12A-4F93-A7BF-9BCDAAD625E3}"/>
</file>

<file path=customXml/itemProps2.xml><?xml version="1.0" encoding="utf-8"?>
<ds:datastoreItem xmlns:ds="http://schemas.openxmlformats.org/officeDocument/2006/customXml" ds:itemID="{D83F4A36-EE84-4425-A691-9C33A8D18D6B}"/>
</file>

<file path=customXml/itemProps3.xml><?xml version="1.0" encoding="utf-8"?>
<ds:datastoreItem xmlns:ds="http://schemas.openxmlformats.org/officeDocument/2006/customXml" ds:itemID="{2B599BEB-CE97-479F-A8A9-516B210288A2}"/>
</file>

<file path=customXml/itemProps4.xml><?xml version="1.0" encoding="utf-8"?>
<ds:datastoreItem xmlns:ds="http://schemas.openxmlformats.org/officeDocument/2006/customXml" ds:itemID="{514F46AC-428E-47DE-82D3-A004034AA1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2021-03-27T08:14:41Z</cp:lastPrinted>
  <dcterms:created xsi:type="dcterms:W3CDTF">2015-10-23T09:08:05Z</dcterms:created>
  <dcterms:modified xsi:type="dcterms:W3CDTF">2021-03-27T08:14:43Z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a00e190a-2865-436e-a80f-2b2487727c9a</vt:lpwstr>
  </property>
</Properties>
</file>